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31"/>
  <workbookPr/>
  <mc:AlternateContent xmlns:mc="http://schemas.openxmlformats.org/markup-compatibility/2006">
    <mc:Choice Requires="x15">
      <x15ac:absPath xmlns:x15ac="http://schemas.microsoft.com/office/spreadsheetml/2010/11/ac" url="G:\Other computers\My Laptop\0.công việc 2023\0.0.CHạy giá theo NQ 31\Quyết định giá điều chỉnh 5% của bảng giá của 8 cơ sở\"/>
    </mc:Choice>
  </mc:AlternateContent>
  <xr:revisionPtr revIDLastSave="0" documentId="13_ncr:1_{12F9600B-65BC-4352-9231-61E635913CF3}" xr6:coauthVersionLast="47" xr6:coauthVersionMax="47" xr10:uidLastSave="{00000000-0000-0000-0000-000000000000}"/>
  <bookViews>
    <workbookView xWindow="-110" yWindow="-110" windowWidth="19420" windowHeight="10300" xr2:uid="{00000000-000D-0000-FFFF-FFFF00000000}"/>
  </bookViews>
  <sheets>
    <sheet name="Sheet1" sheetId="1" r:id="rId1"/>
    <sheet name="Sheet2" sheetId="2" r:id="rId2"/>
  </sheets>
  <definedNames>
    <definedName name="_xlnm.Print_Area" localSheetId="0">Sheet1!$A$1:$L$14</definedName>
    <definedName name="_xlnm.Print_Titles" localSheetId="0">Sheet1!$3:$5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K13" i="1" l="1"/>
  <c r="K14" i="1"/>
  <c r="K8" i="1"/>
  <c r="K9" i="1"/>
  <c r="K10" i="1"/>
  <c r="K11" i="1"/>
  <c r="K12" i="1"/>
  <c r="K7" i="1"/>
</calcChain>
</file>

<file path=xl/sharedStrings.xml><?xml version="1.0" encoding="utf-8"?>
<sst xmlns="http://schemas.openxmlformats.org/spreadsheetml/2006/main" count="59" uniqueCount="48">
  <si>
    <t>STT</t>
  </si>
  <si>
    <t>Tên tài sản</t>
  </si>
  <si>
    <t>Đường giao thông</t>
  </si>
  <si>
    <t>Nhà, đất (m2)</t>
  </si>
  <si>
    <t>Diện tích đất</t>
  </si>
  <si>
    <t>Diện tích xây dựng</t>
  </si>
  <si>
    <t>Diện tích sàn sử dụng</t>
  </si>
  <si>
    <t>(1)</t>
  </si>
  <si>
    <t>(2)</t>
  </si>
  <si>
    <t>(3)</t>
  </si>
  <si>
    <t>(4)</t>
  </si>
  <si>
    <t>(5)</t>
  </si>
  <si>
    <t>(6)</t>
  </si>
  <si>
    <t>(7)</t>
  </si>
  <si>
    <t>(8)</t>
  </si>
  <si>
    <t>(9)</t>
  </si>
  <si>
    <t>Đường Trường Chinh</t>
  </si>
  <si>
    <t>Cơ sở nhà, đất Trụ sở Trung tâm Nước sinh hoạt và VSMT nông thôn Bắc Kạn (cũ)</t>
  </si>
  <si>
    <t>Đường Trường Chinh, trục nhánh Tuyến đường trên mặt cống hộp từ Tổ 1B, Tổ 2A (từ đường đi Ngầm Bắc Kạn đến giáp Công ty Trách nhiệm hữu hạn May Bắc Kạn)</t>
  </si>
  <si>
    <t>Cơ sở nhà, đất Trụ sở Chi cục Chăn nuôi, Thú y và Thuỷ sản (Đất trụ sở Chi cục Thuỷ lợi và Chi cục Phát triển nông thôn cũ)</t>
  </si>
  <si>
    <t>Đường Hùng Vương</t>
  </si>
  <si>
    <t>Cơ sở nhà, đất Trụ sở Chi cục Chăn nuôi, Thú y và Thuỷ sản, Nhà làm việc liên cơ quan (Chi cục Trồng trọt, Bảo vệ thực vật và quản lý chất lượng, Trung tâm Khuyến nông và Nước sạch môi trường)</t>
  </si>
  <si>
    <t>Đường Thái Nguyên, đoạn 1 từ Ngã ba Đường Nguyễn Văn Tố đến hết đất bà Vũ Thị Hương (thửa 52, tờ 47)</t>
  </si>
  <si>
    <t>Cở sở nhà, đất Trung tâm Kỹ thuật tài nguyên và Môi trường Bắc Kạn (cũ) (Cơ sở nhà đất Bảo tàng tỉnh Bắc Kạn)</t>
  </si>
  <si>
    <t>Đường Phùng Chí Kiên, đoạn 2 từ hết đất đường lên Đài Truyền hình (cũ) đến Ngã ba Đường Nguyễn Văn Tố</t>
  </si>
  <si>
    <t>Trụ sở Sở Văn hóa, Thể Thao và Du lịch Bắc Kạn</t>
  </si>
  <si>
    <t>Cơ sở nhà, đất trụ sở BQL khu công nghiệp Thái Nguyên (cũ)</t>
  </si>
  <si>
    <t>Đường Trần Hưng Đạo (QL3), đoạn 1 từ giáp đất phường Sông Công đến đường rẽ Trường Văn hóa - Cục Đào tạo, Bộ Công an (Km51/H8+50m)</t>
  </si>
  <si>
    <t>(11)= (10)-(10)x5%</t>
  </si>
  <si>
    <t>PHỤ LỤC</t>
  </si>
  <si>
    <t>(10)</t>
  </si>
  <si>
    <t>Địa chỉ</t>
  </si>
  <si>
    <t>Phường Đức Xuân, tỉnh Thái Nguyên</t>
  </si>
  <si>
    <t>Phường Đức Xuân , tỉnh Thái Nguyên</t>
  </si>
  <si>
    <t>Phường Bắc Kạn, tỉnh Thái Nguyên</t>
  </si>
  <si>
    <t>Phường Bách Quang, tỉnh Thái Nguyên</t>
  </si>
  <si>
    <t>Đơn giá cho thuê nhà tính trên diện tích sàn sử dụng
(đồng/m2/tháng)</t>
  </si>
  <si>
    <t>Giá theo Quyết định số 1468/QĐ-UBND ngày 22 tháng 5 năm 2026 của Ủy ban nhân dân tỉnh Thái Nguyên</t>
  </si>
  <si>
    <t>Trụ sở Quỹ Phát triển đất, rừng và Bảo vệ môi trường, số nhà 296</t>
  </si>
  <si>
    <t>Đường Võ Nguyên Giáp</t>
  </si>
  <si>
    <t>Nằm ở trục phụ đường
Võ Nguyên Giáp, đường
vào đền Mẫu Thượng
(đoạn tương đương đường
Hoàng Trường Minh)</t>
  </si>
  <si>
    <t>Mức tiền 
thuê nhà
(đồng/m2/tháng)</t>
  </si>
  <si>
    <t>Mức tiền 
thuê đất  (đồng/m2/tháng)</t>
  </si>
  <si>
    <t>Thời gian cho thuê nhà tối đa</t>
  </si>
  <si>
    <t>5 năm</t>
  </si>
  <si>
    <t>Giá cho thuê nhà đối với cơ sở nhà, đất theo điểm a, khoản 3 Điều 7 Nghị quyết 31/2026/NQ-CP ngày 24/6/2026 giảm 5%
 (đồng/m2/tháng)</t>
  </si>
  <si>
    <t>Hội chữ thập đỏ tỉnh Bắc Kạn (cũ)</t>
  </si>
  <si>
    <t>(Kèm theo Quyết định số  123/QĐ-TTPTQĐ ngày 09 tháng 07 năm 2026 của 
Trung tâm Phát triển quỹ đất tỉnh Thái Nguyên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</si>
</sst>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_(* #,##0.0_);_(* \(#,##0.0\);_(* &quot;-&quot;??_);_(@_)"/>
  </numFmts>
  <fonts count="9" x14ac:knownFonts="1">
    <font>
      <sz val="11"/>
      <color theme="1"/>
      <name val="Calibri"/>
      <family val="2"/>
      <scheme val="minor"/>
    </font>
    <font>
      <sz val="11"/>
      <color theme="1"/>
      <name val="Calibri"/>
      <family val="2"/>
      <scheme val="minor"/>
    </font>
    <font>
      <b/>
      <sz val="14"/>
      <color theme="1"/>
      <name val="Times New Roman"/>
      <family val="1"/>
    </font>
    <font>
      <b/>
      <sz val="11"/>
      <color theme="1"/>
      <name val="Times New Roman"/>
      <family val="1"/>
    </font>
    <font>
      <sz val="11"/>
      <color theme="1"/>
      <name val="Times New Roman"/>
      <family val="1"/>
    </font>
    <font>
      <i/>
      <sz val="11"/>
      <color theme="1"/>
      <name val="Calibri"/>
      <family val="2"/>
      <charset val="163"/>
      <scheme val="minor"/>
    </font>
    <font>
      <i/>
      <sz val="11"/>
      <color theme="1"/>
      <name val="Times New Roman"/>
      <family val="1"/>
      <charset val="163"/>
    </font>
    <font>
      <i/>
      <sz val="14"/>
      <color theme="1"/>
      <name val="Times New Roman"/>
      <family val="1"/>
    </font>
    <font>
      <sz val="8"/>
      <name val="Calibri"/>
      <family val="2"/>
      <scheme val="minor"/>
    </font>
  </fonts>
  <fills count="2">
    <fill>
      <patternFill patternType="none"/>
    </fill>
    <fill>
      <patternFill patternType="gray125"/>
    </fill>
  </fills>
  <borders count="11">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s>
  <cellStyleXfs count="2">
    <xf numFmtId="0" fontId="0" fillId="0" borderId="0"/>
    <xf numFmtId="43" fontId="1" fillId="0" borderId="0" applyFont="0" applyFill="0" applyBorder="0" applyAlignment="0" applyProtection="0"/>
  </cellStyleXfs>
  <cellXfs count="27">
    <xf numFmtId="0" fontId="0" fillId="0" borderId="0" xfId="0"/>
    <xf numFmtId="0" fontId="3" fillId="0" borderId="2" xfId="0" applyFont="1" applyBorder="1" applyAlignment="1">
      <alignment horizontal="center" vertical="center" wrapText="1"/>
    </xf>
    <xf numFmtId="0" fontId="4" fillId="0" borderId="2" xfId="0" applyFont="1" applyBorder="1" applyAlignment="1">
      <alignment vertical="center" wrapText="1"/>
    </xf>
    <xf numFmtId="164" fontId="4" fillId="0" borderId="3" xfId="1" applyNumberFormat="1" applyFont="1" applyBorder="1" applyAlignment="1">
      <alignment horizontal="center" vertical="center"/>
    </xf>
    <xf numFmtId="0" fontId="4" fillId="0" borderId="2" xfId="0" applyFont="1" applyBorder="1" applyAlignment="1">
      <alignment horizontal="center" vertical="center"/>
    </xf>
    <xf numFmtId="164" fontId="4" fillId="0" borderId="2" xfId="1" applyNumberFormat="1" applyFont="1" applyBorder="1" applyAlignment="1">
      <alignment horizontal="center" vertical="center"/>
    </xf>
    <xf numFmtId="0" fontId="0" fillId="0" borderId="0" xfId="0" applyAlignment="1">
      <alignment horizontal="center"/>
    </xf>
    <xf numFmtId="0" fontId="5" fillId="0" borderId="0" xfId="0" applyFont="1"/>
    <xf numFmtId="0" fontId="6" fillId="0" borderId="2" xfId="0" quotePrefix="1" applyFont="1" applyBorder="1" applyAlignment="1">
      <alignment horizontal="center" vertical="center" wrapText="1"/>
    </xf>
    <xf numFmtId="0" fontId="4" fillId="0" borderId="2" xfId="0" applyFont="1" applyBorder="1" applyAlignment="1">
      <alignment horizontal="left" vertical="center" wrapText="1"/>
    </xf>
    <xf numFmtId="165" fontId="4" fillId="0" borderId="2" xfId="1" applyNumberFormat="1" applyFont="1" applyBorder="1" applyAlignment="1">
      <alignment vertical="center"/>
    </xf>
    <xf numFmtId="165" fontId="4" fillId="0" borderId="2" xfId="1" applyNumberFormat="1" applyFont="1" applyBorder="1" applyAlignment="1">
      <alignment vertical="center" wrapText="1"/>
    </xf>
    <xf numFmtId="164" fontId="4" fillId="0" borderId="2" xfId="1" applyNumberFormat="1" applyFont="1" applyBorder="1" applyAlignment="1">
      <alignment vertical="center"/>
    </xf>
    <xf numFmtId="164" fontId="4" fillId="0" borderId="2" xfId="1" applyNumberFormat="1" applyFont="1" applyBorder="1" applyAlignment="1">
      <alignment vertical="center" wrapText="1"/>
    </xf>
    <xf numFmtId="0" fontId="5" fillId="0" borderId="2" xfId="0" applyFont="1" applyBorder="1"/>
    <xf numFmtId="0" fontId="3" fillId="0" borderId="2" xfId="0" applyFont="1" applyBorder="1" applyAlignment="1">
      <alignment horizontal="center" vertical="center" wrapText="1"/>
    </xf>
    <xf numFmtId="0" fontId="2" fillId="0" borderId="0" xfId="0" applyFont="1" applyAlignment="1">
      <alignment horizontal="center" vertical="center" wrapText="1"/>
    </xf>
    <xf numFmtId="0" fontId="7" fillId="0" borderId="1" xfId="0" applyFont="1" applyBorder="1" applyAlignment="1">
      <alignment horizontal="center" vertical="center" wrapText="1"/>
    </xf>
    <xf numFmtId="0" fontId="3" fillId="0" borderId="6" xfId="0" applyFont="1" applyBorder="1" applyAlignment="1">
      <alignment horizontal="center" vertical="center" wrapText="1"/>
    </xf>
    <xf numFmtId="0" fontId="3" fillId="0" borderId="7" xfId="0" applyFont="1" applyBorder="1" applyAlignment="1">
      <alignment horizontal="center" vertical="center" wrapText="1"/>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3" xfId="0" applyFont="1" applyBorder="1" applyAlignment="1">
      <alignment horizontal="center" vertical="center" wrapText="1"/>
    </xf>
    <xf numFmtId="0" fontId="3" fillId="0" borderId="4" xfId="0" applyFont="1" applyBorder="1" applyAlignment="1">
      <alignment horizontal="center" vertical="center" wrapText="1"/>
    </xf>
    <xf numFmtId="0" fontId="3" fillId="0" borderId="5" xfId="0" applyFont="1" applyBorder="1" applyAlignment="1">
      <alignment horizontal="center" vertical="center" wrapText="1"/>
    </xf>
  </cellXfs>
  <cellStyles count="2">
    <cellStyle name="Comma" xfId="1" builtinId="3"/>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L14"/>
  <sheetViews>
    <sheetView tabSelected="1" zoomScale="85" zoomScaleNormal="85" workbookViewId="0">
      <selection activeCell="L7" sqref="L7"/>
    </sheetView>
  </sheetViews>
  <sheetFormatPr defaultRowHeight="14.5" x14ac:dyDescent="0.35"/>
  <cols>
    <col min="1" max="1" width="5.08984375" style="6" bestFit="1" customWidth="1"/>
    <col min="2" max="2" width="30.26953125" customWidth="1"/>
    <col min="3" max="3" width="16.81640625" customWidth="1"/>
    <col min="4" max="4" width="32.81640625" customWidth="1"/>
    <col min="5" max="7" width="9.08984375" bestFit="1" customWidth="1"/>
    <col min="8" max="8" width="15.90625" customWidth="1"/>
    <col min="9" max="9" width="15.36328125" customWidth="1"/>
    <col min="10" max="10" width="17" customWidth="1"/>
    <col min="11" max="11" width="19.7265625" customWidth="1"/>
  </cols>
  <sheetData>
    <row r="1" spans="1:12" ht="18" customHeight="1" x14ac:dyDescent="0.35">
      <c r="A1" s="16" t="s">
        <v>29</v>
      </c>
      <c r="B1" s="16"/>
      <c r="C1" s="16"/>
      <c r="D1" s="16"/>
      <c r="E1" s="16"/>
      <c r="F1" s="16"/>
      <c r="G1" s="16"/>
      <c r="H1" s="16"/>
      <c r="I1" s="16"/>
      <c r="J1" s="16"/>
      <c r="K1" s="16"/>
      <c r="L1" s="16"/>
    </row>
    <row r="2" spans="1:12" ht="37.5" customHeight="1" x14ac:dyDescent="0.35">
      <c r="A2" s="17" t="s">
        <v>47</v>
      </c>
      <c r="B2" s="17"/>
      <c r="C2" s="17"/>
      <c r="D2" s="17"/>
      <c r="E2" s="17"/>
      <c r="F2" s="17"/>
      <c r="G2" s="17"/>
      <c r="H2" s="17"/>
      <c r="I2" s="17"/>
      <c r="J2" s="17"/>
      <c r="K2" s="17"/>
      <c r="L2" s="17"/>
    </row>
    <row r="3" spans="1:12" ht="23.25" customHeight="1" x14ac:dyDescent="0.35">
      <c r="A3" s="15" t="s">
        <v>0</v>
      </c>
      <c r="B3" s="15" t="s">
        <v>1</v>
      </c>
      <c r="C3" s="24" t="s">
        <v>31</v>
      </c>
      <c r="D3" s="24" t="s">
        <v>2</v>
      </c>
      <c r="E3" s="15" t="s">
        <v>3</v>
      </c>
      <c r="F3" s="15"/>
      <c r="G3" s="15"/>
      <c r="H3" s="18" t="s">
        <v>37</v>
      </c>
      <c r="I3" s="19"/>
      <c r="J3" s="20"/>
      <c r="K3" s="15" t="s">
        <v>45</v>
      </c>
      <c r="L3" s="15" t="s">
        <v>43</v>
      </c>
    </row>
    <row r="4" spans="1:12" ht="23.25" customHeight="1" x14ac:dyDescent="0.35">
      <c r="A4" s="15"/>
      <c r="B4" s="15"/>
      <c r="C4" s="25"/>
      <c r="D4" s="25"/>
      <c r="E4" s="15"/>
      <c r="F4" s="15"/>
      <c r="G4" s="15"/>
      <c r="H4" s="21"/>
      <c r="I4" s="22"/>
      <c r="J4" s="23"/>
      <c r="K4" s="15"/>
      <c r="L4" s="15"/>
    </row>
    <row r="5" spans="1:12" ht="75.75" customHeight="1" x14ac:dyDescent="0.35">
      <c r="A5" s="15"/>
      <c r="B5" s="15"/>
      <c r="C5" s="26"/>
      <c r="D5" s="26"/>
      <c r="E5" s="1" t="s">
        <v>4</v>
      </c>
      <c r="F5" s="1" t="s">
        <v>5</v>
      </c>
      <c r="G5" s="1" t="s">
        <v>6</v>
      </c>
      <c r="H5" s="1" t="s">
        <v>42</v>
      </c>
      <c r="I5" s="1" t="s">
        <v>41</v>
      </c>
      <c r="J5" s="1" t="s">
        <v>36</v>
      </c>
      <c r="K5" s="15"/>
      <c r="L5" s="15"/>
    </row>
    <row r="6" spans="1:12" s="7" customFormat="1" ht="20.5" customHeight="1" x14ac:dyDescent="0.35">
      <c r="A6" s="8" t="s">
        <v>7</v>
      </c>
      <c r="B6" s="8" t="s">
        <v>8</v>
      </c>
      <c r="C6" s="8" t="s">
        <v>9</v>
      </c>
      <c r="D6" s="8" t="s">
        <v>10</v>
      </c>
      <c r="E6" s="8" t="s">
        <v>11</v>
      </c>
      <c r="F6" s="8" t="s">
        <v>12</v>
      </c>
      <c r="G6" s="8" t="s">
        <v>13</v>
      </c>
      <c r="H6" s="8" t="s">
        <v>14</v>
      </c>
      <c r="I6" s="8" t="s">
        <v>15</v>
      </c>
      <c r="J6" s="8" t="s">
        <v>30</v>
      </c>
      <c r="K6" s="8" t="s">
        <v>28</v>
      </c>
      <c r="L6" s="14"/>
    </row>
    <row r="7" spans="1:12" ht="77.5" customHeight="1" x14ac:dyDescent="0.35">
      <c r="A7" s="4">
        <v>1</v>
      </c>
      <c r="B7" s="2" t="s">
        <v>17</v>
      </c>
      <c r="C7" s="2" t="s">
        <v>32</v>
      </c>
      <c r="D7" s="2" t="s">
        <v>18</v>
      </c>
      <c r="E7" s="10">
        <v>895.3</v>
      </c>
      <c r="F7" s="10">
        <v>590</v>
      </c>
      <c r="G7" s="10">
        <v>590</v>
      </c>
      <c r="H7" s="12">
        <v>1301</v>
      </c>
      <c r="I7" s="12">
        <v>7699</v>
      </c>
      <c r="J7" s="12">
        <v>9000</v>
      </c>
      <c r="K7" s="3">
        <f>J7-(J7*5%)</f>
        <v>8550</v>
      </c>
      <c r="L7" s="4" t="s">
        <v>44</v>
      </c>
    </row>
    <row r="8" spans="1:12" ht="56" x14ac:dyDescent="0.35">
      <c r="A8" s="4">
        <v>2</v>
      </c>
      <c r="B8" s="2" t="s">
        <v>19</v>
      </c>
      <c r="C8" s="2" t="s">
        <v>33</v>
      </c>
      <c r="D8" s="2" t="s">
        <v>20</v>
      </c>
      <c r="E8" s="10">
        <v>1261.0999999999999</v>
      </c>
      <c r="F8" s="10">
        <v>2231</v>
      </c>
      <c r="G8" s="10">
        <v>2231</v>
      </c>
      <c r="H8" s="12">
        <v>3876</v>
      </c>
      <c r="I8" s="12">
        <v>4124</v>
      </c>
      <c r="J8" s="12">
        <v>8000</v>
      </c>
      <c r="K8" s="3">
        <f t="shared" ref="K8:K14" si="0">J8-(J8*5%)</f>
        <v>7600</v>
      </c>
      <c r="L8" s="4" t="s">
        <v>44</v>
      </c>
    </row>
    <row r="9" spans="1:12" ht="84" x14ac:dyDescent="0.35">
      <c r="A9" s="4">
        <v>3</v>
      </c>
      <c r="B9" s="2" t="s">
        <v>21</v>
      </c>
      <c r="C9" s="2" t="s">
        <v>34</v>
      </c>
      <c r="D9" s="2" t="s">
        <v>22</v>
      </c>
      <c r="E9" s="10">
        <v>1507.5</v>
      </c>
      <c r="F9" s="10">
        <v>1935.2</v>
      </c>
      <c r="G9" s="10">
        <v>1935.2</v>
      </c>
      <c r="H9" s="12">
        <v>1625</v>
      </c>
      <c r="I9" s="12">
        <v>6375</v>
      </c>
      <c r="J9" s="12">
        <v>8000</v>
      </c>
      <c r="K9" s="3">
        <f t="shared" si="0"/>
        <v>7600</v>
      </c>
      <c r="L9" s="4" t="s">
        <v>44</v>
      </c>
    </row>
    <row r="10" spans="1:12" ht="56" x14ac:dyDescent="0.35">
      <c r="A10" s="4">
        <v>4</v>
      </c>
      <c r="B10" s="2" t="s">
        <v>23</v>
      </c>
      <c r="C10" s="2" t="s">
        <v>32</v>
      </c>
      <c r="D10" s="2" t="s">
        <v>24</v>
      </c>
      <c r="E10" s="10">
        <v>748.1</v>
      </c>
      <c r="F10" s="10">
        <v>983</v>
      </c>
      <c r="G10" s="10">
        <v>983</v>
      </c>
      <c r="H10" s="12">
        <v>1957</v>
      </c>
      <c r="I10" s="12">
        <v>6043</v>
      </c>
      <c r="J10" s="12">
        <v>8000</v>
      </c>
      <c r="K10" s="3">
        <f t="shared" si="0"/>
        <v>7600</v>
      </c>
      <c r="L10" s="4" t="s">
        <v>44</v>
      </c>
    </row>
    <row r="11" spans="1:12" ht="37" customHeight="1" x14ac:dyDescent="0.35">
      <c r="A11" s="4">
        <v>5</v>
      </c>
      <c r="B11" s="2" t="s">
        <v>25</v>
      </c>
      <c r="C11" s="2" t="s">
        <v>32</v>
      </c>
      <c r="D11" s="2" t="s">
        <v>16</v>
      </c>
      <c r="E11" s="10">
        <v>1800</v>
      </c>
      <c r="F11" s="10">
        <v>1390</v>
      </c>
      <c r="G11" s="10">
        <v>1390</v>
      </c>
      <c r="H11" s="12">
        <v>11840</v>
      </c>
      <c r="I11" s="12">
        <v>1160</v>
      </c>
      <c r="J11" s="12">
        <v>13000</v>
      </c>
      <c r="K11" s="3">
        <f t="shared" si="0"/>
        <v>12350</v>
      </c>
      <c r="L11" s="4" t="s">
        <v>44</v>
      </c>
    </row>
    <row r="12" spans="1:12" ht="59" customHeight="1" x14ac:dyDescent="0.35">
      <c r="A12" s="4">
        <v>6</v>
      </c>
      <c r="B12" s="2" t="s">
        <v>26</v>
      </c>
      <c r="C12" s="2" t="s">
        <v>35</v>
      </c>
      <c r="D12" s="2" t="s">
        <v>27</v>
      </c>
      <c r="E12" s="10">
        <v>2966.7</v>
      </c>
      <c r="F12" s="11">
        <v>2239.8000000000002</v>
      </c>
      <c r="G12" s="11">
        <v>2239.8000000000002</v>
      </c>
      <c r="H12" s="12">
        <v>3974</v>
      </c>
      <c r="I12" s="12">
        <v>21026</v>
      </c>
      <c r="J12" s="12">
        <v>25000</v>
      </c>
      <c r="K12" s="5">
        <f t="shared" si="0"/>
        <v>23750</v>
      </c>
      <c r="L12" s="4" t="s">
        <v>44</v>
      </c>
    </row>
    <row r="13" spans="1:12" ht="40" customHeight="1" x14ac:dyDescent="0.35">
      <c r="A13" s="4">
        <v>7</v>
      </c>
      <c r="B13" s="2" t="s">
        <v>38</v>
      </c>
      <c r="C13" s="2" t="s">
        <v>34</v>
      </c>
      <c r="D13" s="2" t="s">
        <v>39</v>
      </c>
      <c r="E13" s="11">
        <v>101.7</v>
      </c>
      <c r="F13" s="11">
        <v>292.10000000000002</v>
      </c>
      <c r="G13" s="11">
        <v>292.10000000000002</v>
      </c>
      <c r="H13" s="13">
        <v>2457</v>
      </c>
      <c r="I13" s="13">
        <v>10543</v>
      </c>
      <c r="J13" s="13">
        <v>13000</v>
      </c>
      <c r="K13" s="13">
        <f t="shared" si="0"/>
        <v>12350</v>
      </c>
      <c r="L13" s="4" t="s">
        <v>44</v>
      </c>
    </row>
    <row r="14" spans="1:12" ht="73" customHeight="1" x14ac:dyDescent="0.35">
      <c r="A14" s="4">
        <v>8</v>
      </c>
      <c r="B14" s="2" t="s">
        <v>46</v>
      </c>
      <c r="C14" s="2" t="s">
        <v>34</v>
      </c>
      <c r="D14" s="9" t="s">
        <v>40</v>
      </c>
      <c r="E14" s="11">
        <v>346.4</v>
      </c>
      <c r="F14" s="11">
        <v>346.4</v>
      </c>
      <c r="G14" s="11">
        <v>346.4</v>
      </c>
      <c r="H14" s="13">
        <v>1829</v>
      </c>
      <c r="I14" s="13">
        <v>9171</v>
      </c>
      <c r="J14" s="13">
        <v>11000</v>
      </c>
      <c r="K14" s="13">
        <f t="shared" si="0"/>
        <v>10450</v>
      </c>
      <c r="L14" s="4" t="s">
        <v>44</v>
      </c>
    </row>
  </sheetData>
  <mergeCells count="10">
    <mergeCell ref="L3:L5"/>
    <mergeCell ref="A1:L1"/>
    <mergeCell ref="A2:L2"/>
    <mergeCell ref="H3:J4"/>
    <mergeCell ref="C3:C5"/>
    <mergeCell ref="A3:A5"/>
    <mergeCell ref="B3:B5"/>
    <mergeCell ref="D3:D5"/>
    <mergeCell ref="E3:G4"/>
    <mergeCell ref="K3:K5"/>
  </mergeCells>
  <phoneticPr fontId="8" type="noConversion"/>
  <pageMargins left="0.47" right="0.23" top="0.25" bottom="0.26" header="0.21" footer="0.2"/>
  <pageSetup paperSize="9" scale="74" fitToHeight="0" orientation="landscape" verticalDpi="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0ECACA5-977B-49BB-B3D0-81288AAC84C0}">
  <dimension ref="A1"/>
  <sheetViews>
    <sheetView topLeftCell="A13" workbookViewId="0"/>
  </sheetViews>
  <sheetFormatPr defaultRowHeight="14.5" x14ac:dyDescent="0.3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Sheet1</vt:lpstr>
      <vt:lpstr>Sheet2</vt:lpstr>
      <vt:lpstr>Sheet1!Print_Area</vt:lpstr>
      <vt:lpstr>Sheet1!Print_Titles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pham van phuc</cp:lastModifiedBy>
  <cp:lastPrinted>2026-07-09T02:42:22Z</cp:lastPrinted>
  <dcterms:created xsi:type="dcterms:W3CDTF">2015-06-05T18:17:20Z</dcterms:created>
  <dcterms:modified xsi:type="dcterms:W3CDTF">2026-07-09T02:43:31Z</dcterms:modified>
</cp:coreProperties>
</file>